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435 ИП авто 2023 СКС НП УОВК АКС до\КД\РКСМ-1421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тмц!$A$1:$AH$30</definedName>
  </definedNames>
  <calcPr calcId="152511"/>
</workbook>
</file>

<file path=xl/calcChain.xml><?xml version="1.0" encoding="utf-8"?>
<calcChain xmlns="http://schemas.openxmlformats.org/spreadsheetml/2006/main">
  <c r="AA10" i="4" l="1"/>
  <c r="AC10" i="4"/>
  <c r="AA11" i="4"/>
  <c r="AC11" i="4"/>
  <c r="AA12" i="4"/>
  <c r="AC12" i="4"/>
  <c r="AA14" i="4"/>
  <c r="AC14" i="4"/>
  <c r="AA15" i="4"/>
  <c r="AC15" i="4"/>
  <c r="AA16" i="4"/>
  <c r="AC16" i="4"/>
  <c r="AA18" i="4"/>
  <c r="AC18" i="4"/>
  <c r="Y19" i="4"/>
  <c r="Y15" i="4"/>
  <c r="Y18" i="4"/>
  <c r="Y14" i="4"/>
  <c r="Y11" i="4"/>
  <c r="Y13" i="4" s="1"/>
  <c r="Y10" i="4"/>
  <c r="Y9" i="4"/>
  <c r="Y17" i="4"/>
  <c r="J18" i="4"/>
  <c r="J16" i="4"/>
  <c r="J15" i="4"/>
  <c r="J14" i="4"/>
  <c r="J12" i="4"/>
  <c r="J11" i="4"/>
  <c r="J10" i="4"/>
  <c r="J9" i="4"/>
  <c r="AC9" i="4" l="1"/>
  <c r="AA9" i="4"/>
</calcChain>
</file>

<file path=xl/sharedStrings.xml><?xml version="1.0" encoding="utf-8"?>
<sst xmlns="http://schemas.openxmlformats.org/spreadsheetml/2006/main" count="82" uniqueCount="59">
  <si>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</si>
  <si>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</si>
  <si>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</si>
  <si>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</si>
  <si>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</si>
  <si>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</si>
  <si>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</si>
  <si>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</si>
  <si>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</si>
  <si>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</si>
  <si>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</si>
  <si>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</si>
  <si>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</si>
  <si>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</si>
  <si>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</si>
  <si>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</si>
  <si>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</si>
  <si>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</si>
  <si>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</si>
  <si>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</si>
  <si>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</si>
  <si>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</si>
  <si>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</si>
  <si>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</si>
  <si>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</si>
  <si>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</si>
  <si>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</si>
  <si>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</si>
  <si>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</si>
  <si>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</si>
  <si>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</si>
  <si>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</si>
  <si>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</si>
  <si>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шт</t>
  </si>
  <si>
    <t>ОЛ1</t>
  </si>
  <si>
    <t>Автолаборатория электроизмерительная на базе ГАЗон Next либо эквивалент</t>
  </si>
  <si>
    <t>ОЛ2</t>
  </si>
  <si>
    <t>ООО "Амурские коммунальные системы"</t>
  </si>
  <si>
    <t>г. Благовещенск, ул. Мухина, 73</t>
  </si>
  <si>
    <t>Передвижная мастерская на базе шасси ГАЗ САДКО Next (С41А23) либо эквивалент</t>
  </si>
  <si>
    <t>ООО "НОВОГОР-Прикамье"</t>
  </si>
  <si>
    <t>г.Пермь, ул.Фрезеровщиков, 50</t>
  </si>
  <si>
    <t>Илососная машина КО-507К либо эквивалент</t>
  </si>
  <si>
    <t>ОЛ3</t>
  </si>
  <si>
    <t>ООО "Ульяновскоблводоканал"</t>
  </si>
  <si>
    <t>г. Димитровград, ул. Куйбышева 150</t>
  </si>
  <si>
    <t>ООО Самарские коммунальные системы</t>
  </si>
  <si>
    <t>Автомобиль специализированный  с коммунальным оборудованием  на базе Камаз 65115 (КО-507АМ) или эквивалент</t>
  </si>
  <si>
    <t>ТЗ №5</t>
  </si>
  <si>
    <t>Автомобиль специализированный й с коммунальным оборудованием  на базе Камаз 65115 (КО-512) или эквивалент</t>
  </si>
  <si>
    <t>ТЗ №6</t>
  </si>
  <si>
    <t>Период поставки и выполнения работ (с возможностью досрочной поставки)</t>
  </si>
  <si>
    <t>Автомобиль фургон грузопассажирский на базе ГАЗ-27527 (Соболь) или эквивалент</t>
  </si>
  <si>
    <t>ТЗ №3</t>
  </si>
  <si>
    <t>г. Самара ул.Ставропольская, д.39</t>
  </si>
  <si>
    <t>Автомобиль бортовой  на базеГаз-330232 или эквивалент</t>
  </si>
  <si>
    <t>ТЗ №1</t>
  </si>
  <si>
    <t>Экскаватор траншейно цепной на базе МТЗ (ЭТЦ-2086) или эквивалент</t>
  </si>
  <si>
    <t>ТЗ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</si>
</sst>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4" fillId="4" borderId="9" xfId="0" applyNumberFormat="1" applyFont="1" applyFill="1" applyBorder="1" applyAlignment="1" applyProtection="1">
      <alignment horizontal="center" vertical="center"/>
    </xf>
    <xf numFmtId="165" fontId="15" fillId="4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 applyProtection="1"/>
    <xf numFmtId="0" fontId="14" fillId="4" borderId="8" xfId="0" applyNumberFormat="1" applyFont="1" applyFill="1" applyBorder="1" applyAlignment="1" applyProtection="1">
      <alignment horizontal="center" vertical="center"/>
    </xf>
    <xf numFmtId="0" fontId="14" fillId="4" borderId="10" xfId="0" applyNumberFormat="1" applyFont="1" applyFill="1" applyBorder="1" applyAlignment="1" applyProtection="1">
      <alignment horizontal="center" vertical="center"/>
    </xf>
    <xf numFmtId="0" fontId="14" fillId="4" borderId="9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4" borderId="9" xfId="0" applyNumberFormat="1" applyFont="1" applyFill="1" applyBorder="1" applyAlignment="1" applyProtection="1">
      <alignment vertical="center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9" xfId="0" applyNumberFormat="1" applyFont="1" applyFill="1" applyBorder="1" applyAlignment="1">
      <alignment horizontal="center" vertical="center" wrapText="1"/>
    </xf>
    <xf numFmtId="165" fontId="15" fillId="4" borderId="9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/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A4" zoomScale="80" zoomScaleNormal="80" zoomScaleSheetLayoutView="80" workbookViewId="0">
      <selection activeCell="H27" sqref="H27"/>
    </sheetView>
  </sheetViews>
  <sheetFormatPr defaultColWidth="8.85546875" defaultRowHeight="12.75" x14ac:dyDescent="0.2"/>
  <cols>
    <col min="1" max="1" width="5.140625" customWidth="1"/>
    <col min="2" max="2" width="4.7109375" customWidth="1"/>
    <col min="3" max="3" width="5.4257812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23" width="4.5703125" customWidth="1"/>
    <col min="24" max="24" width="19.1406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5" t="s">
        <v>13</v>
      </c>
      <c r="C3" s="21"/>
      <c r="D3" s="4"/>
      <c r="E3" s="26"/>
      <c r="F3" s="26"/>
      <c r="G3" s="26"/>
      <c r="H3" s="2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5" t="s">
        <v>12</v>
      </c>
      <c r="C4" s="22"/>
      <c r="D4" s="6"/>
      <c r="E4" s="26"/>
      <c r="F4" s="26"/>
      <c r="G4" s="26"/>
      <c r="H4" s="2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H4" s="6"/>
    </row>
    <row r="5" spans="1:34" ht="18.75" customHeight="1" thickBot="1" x14ac:dyDescent="0.25">
      <c r="B5" s="5" t="s">
        <v>22</v>
      </c>
      <c r="C5" s="22"/>
      <c r="D5" s="6"/>
      <c r="E5" s="26"/>
      <c r="F5" s="26"/>
      <c r="G5" s="26"/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H5" s="6"/>
    </row>
    <row r="6" spans="1:34" ht="23.25" customHeight="1" x14ac:dyDescent="0.2">
      <c r="B6" s="7" t="s">
        <v>8</v>
      </c>
    </row>
    <row r="7" spans="1:34" ht="36.75" customHeight="1" x14ac:dyDescent="0.2">
      <c r="K7" s="57" t="s">
        <v>51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31"/>
      <c r="Y7" s="1"/>
      <c r="Z7" s="49" t="s">
        <v>9</v>
      </c>
      <c r="AA7" s="50"/>
      <c r="AB7" s="50"/>
      <c r="AC7" s="50"/>
      <c r="AD7" s="50"/>
      <c r="AE7" s="50"/>
      <c r="AF7" s="50"/>
      <c r="AG7" s="50"/>
      <c r="AH7" s="51"/>
    </row>
    <row r="8" spans="1:34" ht="95.25" customHeight="1" x14ac:dyDescent="0.2">
      <c r="A8" s="2" t="s">
        <v>28</v>
      </c>
      <c r="B8" s="23" t="s">
        <v>0</v>
      </c>
      <c r="C8" s="23" t="s">
        <v>30</v>
      </c>
      <c r="D8" s="30" t="s">
        <v>4</v>
      </c>
      <c r="E8" s="23" t="s">
        <v>29</v>
      </c>
      <c r="F8" s="23" t="s">
        <v>10</v>
      </c>
      <c r="G8" s="23" t="s">
        <v>6</v>
      </c>
      <c r="H8" s="23" t="s">
        <v>11</v>
      </c>
      <c r="I8" s="23" t="s">
        <v>7</v>
      </c>
      <c r="J8" s="29" t="s">
        <v>5</v>
      </c>
      <c r="K8" s="39">
        <v>44896</v>
      </c>
      <c r="L8" s="39">
        <v>44927</v>
      </c>
      <c r="M8" s="39">
        <v>44958</v>
      </c>
      <c r="N8" s="39">
        <v>44986</v>
      </c>
      <c r="O8" s="39">
        <v>45017</v>
      </c>
      <c r="P8" s="39">
        <v>45047</v>
      </c>
      <c r="Q8" s="39">
        <v>45078</v>
      </c>
      <c r="R8" s="39">
        <v>45108</v>
      </c>
      <c r="S8" s="39">
        <v>45139</v>
      </c>
      <c r="T8" s="39">
        <v>45170</v>
      </c>
      <c r="U8" s="39">
        <v>45200</v>
      </c>
      <c r="V8" s="39">
        <v>45231</v>
      </c>
      <c r="W8" s="39">
        <v>45261</v>
      </c>
      <c r="X8" s="23" t="s">
        <v>24</v>
      </c>
      <c r="Y8" s="23" t="s">
        <v>27</v>
      </c>
      <c r="Z8" s="3" t="s">
        <v>20</v>
      </c>
      <c r="AA8" s="20" t="s">
        <v>21</v>
      </c>
      <c r="AB8" s="3" t="s">
        <v>18</v>
      </c>
      <c r="AC8" s="20" t="s">
        <v>19</v>
      </c>
      <c r="AD8" s="3" t="s">
        <v>3</v>
      </c>
      <c r="AE8" s="3" t="s">
        <v>1</v>
      </c>
      <c r="AF8" s="3" t="s">
        <v>2</v>
      </c>
      <c r="AG8" s="3" t="s">
        <v>23</v>
      </c>
      <c r="AH8" s="3" t="s">
        <v>14</v>
      </c>
    </row>
    <row r="9" spans="1:34" s="28" customFormat="1" ht="30" customHeight="1" x14ac:dyDescent="0.2">
      <c r="A9" s="40">
        <v>1</v>
      </c>
      <c r="B9" s="27">
        <v>1</v>
      </c>
      <c r="C9" s="33"/>
      <c r="D9" s="32" t="s">
        <v>35</v>
      </c>
      <c r="E9" s="33" t="s">
        <v>36</v>
      </c>
      <c r="F9" s="33" t="s">
        <v>33</v>
      </c>
      <c r="G9" s="33" t="s">
        <v>37</v>
      </c>
      <c r="H9" s="33" t="s">
        <v>37</v>
      </c>
      <c r="I9" s="33" t="s">
        <v>38</v>
      </c>
      <c r="J9" s="34">
        <f t="shared" ref="J9" si="0">SUM(K9:W9)</f>
        <v>1</v>
      </c>
      <c r="K9" s="35"/>
      <c r="L9" s="35"/>
      <c r="M9" s="35"/>
      <c r="N9" s="35"/>
      <c r="O9" s="35"/>
      <c r="P9" s="35"/>
      <c r="Q9" s="35"/>
      <c r="R9" s="35">
        <v>1</v>
      </c>
      <c r="S9" s="35"/>
      <c r="T9" s="35"/>
      <c r="U9" s="35"/>
      <c r="V9" s="35"/>
      <c r="W9" s="35"/>
      <c r="X9" s="36">
        <v>10058766.67</v>
      </c>
      <c r="Y9" s="44">
        <f>X9*J9</f>
        <v>10058766.67</v>
      </c>
      <c r="Z9" s="24"/>
      <c r="AA9" s="25">
        <f t="shared" ref="AA9" si="1">Z9*J9</f>
        <v>0</v>
      </c>
      <c r="AB9" s="24"/>
      <c r="AC9" s="25">
        <f t="shared" ref="AC9" si="2">AB9*J9</f>
        <v>0</v>
      </c>
      <c r="AD9" s="19"/>
      <c r="AE9" s="19"/>
      <c r="AF9" s="19"/>
      <c r="AG9" s="19"/>
      <c r="AH9" s="19"/>
    </row>
    <row r="10" spans="1:34" s="28" customFormat="1" ht="30" customHeight="1" x14ac:dyDescent="0.2">
      <c r="A10" s="40">
        <v>2</v>
      </c>
      <c r="B10" s="27">
        <v>2</v>
      </c>
      <c r="C10" s="33"/>
      <c r="D10" s="32" t="s">
        <v>39</v>
      </c>
      <c r="E10" s="33" t="s">
        <v>34</v>
      </c>
      <c r="F10" s="33" t="s">
        <v>33</v>
      </c>
      <c r="G10" s="33" t="s">
        <v>40</v>
      </c>
      <c r="H10" s="33" t="s">
        <v>40</v>
      </c>
      <c r="I10" s="33" t="s">
        <v>41</v>
      </c>
      <c r="J10" s="34">
        <f t="shared" ref="J10:J18" si="3">SUM(K10:W10)</f>
        <v>2</v>
      </c>
      <c r="K10" s="35"/>
      <c r="L10" s="35"/>
      <c r="M10" s="35"/>
      <c r="N10" s="35"/>
      <c r="O10" s="35"/>
      <c r="P10" s="35"/>
      <c r="Q10" s="35">
        <v>2</v>
      </c>
      <c r="R10" s="35"/>
      <c r="S10" s="35"/>
      <c r="T10" s="35"/>
      <c r="U10" s="35"/>
      <c r="V10" s="35"/>
      <c r="W10" s="35"/>
      <c r="X10" s="36">
        <v>5487500</v>
      </c>
      <c r="Y10" s="44">
        <f>X10*J10</f>
        <v>10975000</v>
      </c>
      <c r="Z10" s="24"/>
      <c r="AA10" s="25">
        <f t="shared" ref="AA10:AA18" si="4">Z10*J10</f>
        <v>0</v>
      </c>
      <c r="AB10" s="24"/>
      <c r="AC10" s="25">
        <f t="shared" ref="AC10:AC18" si="5">AB10*J10</f>
        <v>0</v>
      </c>
      <c r="AD10" s="19"/>
      <c r="AE10" s="19"/>
      <c r="AF10" s="19"/>
      <c r="AG10" s="19"/>
      <c r="AH10" s="19"/>
    </row>
    <row r="11" spans="1:34" s="28" customFormat="1" ht="30" customHeight="1" x14ac:dyDescent="0.2">
      <c r="A11" s="46">
        <v>3</v>
      </c>
      <c r="B11" s="27">
        <v>3</v>
      </c>
      <c r="C11" s="41"/>
      <c r="D11" s="42" t="s">
        <v>52</v>
      </c>
      <c r="E11" s="33" t="s">
        <v>53</v>
      </c>
      <c r="F11" s="33" t="s">
        <v>33</v>
      </c>
      <c r="G11" s="33" t="s">
        <v>46</v>
      </c>
      <c r="H11" s="33" t="s">
        <v>46</v>
      </c>
      <c r="I11" s="33" t="s">
        <v>54</v>
      </c>
      <c r="J11" s="34">
        <f>SUM(K11:W11)</f>
        <v>5</v>
      </c>
      <c r="K11" s="35"/>
      <c r="L11" s="35"/>
      <c r="M11" s="35"/>
      <c r="N11" s="35"/>
      <c r="O11" s="35"/>
      <c r="P11" s="35">
        <v>5</v>
      </c>
      <c r="Q11" s="35"/>
      <c r="R11" s="35"/>
      <c r="S11" s="35"/>
      <c r="T11" s="35"/>
      <c r="U11" s="35"/>
      <c r="V11" s="35"/>
      <c r="W11" s="35"/>
      <c r="X11" s="36">
        <v>1626250</v>
      </c>
      <c r="Y11" s="59">
        <f>X11*J11+X12*J12</f>
        <v>10193750</v>
      </c>
      <c r="Z11" s="24"/>
      <c r="AA11" s="25">
        <f t="shared" si="4"/>
        <v>0</v>
      </c>
      <c r="AB11" s="24"/>
      <c r="AC11" s="25">
        <f t="shared" si="5"/>
        <v>0</v>
      </c>
      <c r="AD11" s="19"/>
      <c r="AE11" s="19"/>
      <c r="AF11" s="19"/>
      <c r="AG11" s="19"/>
      <c r="AH11" s="19"/>
    </row>
    <row r="12" spans="1:34" s="28" customFormat="1" ht="30" customHeight="1" x14ac:dyDescent="0.2">
      <c r="A12" s="47"/>
      <c r="B12" s="27">
        <v>4</v>
      </c>
      <c r="C12" s="41"/>
      <c r="D12" s="42" t="s">
        <v>55</v>
      </c>
      <c r="E12" s="33" t="s">
        <v>56</v>
      </c>
      <c r="F12" s="33" t="s">
        <v>33</v>
      </c>
      <c r="G12" s="33" t="s">
        <v>46</v>
      </c>
      <c r="H12" s="33" t="s">
        <v>46</v>
      </c>
      <c r="I12" s="33" t="s">
        <v>54</v>
      </c>
      <c r="J12" s="34">
        <f>SUM(K12:W12)</f>
        <v>1</v>
      </c>
      <c r="K12" s="35"/>
      <c r="L12" s="35"/>
      <c r="M12" s="35"/>
      <c r="N12" s="35"/>
      <c r="O12" s="35"/>
      <c r="P12" s="35">
        <v>1</v>
      </c>
      <c r="Q12" s="35"/>
      <c r="R12" s="35"/>
      <c r="S12" s="35"/>
      <c r="T12" s="35"/>
      <c r="U12" s="35"/>
      <c r="V12" s="35"/>
      <c r="W12" s="35"/>
      <c r="X12" s="36">
        <v>2062500</v>
      </c>
      <c r="Y12" s="60"/>
      <c r="Z12" s="24"/>
      <c r="AA12" s="25">
        <f t="shared" si="4"/>
        <v>0</v>
      </c>
      <c r="AB12" s="24"/>
      <c r="AC12" s="25">
        <f t="shared" si="5"/>
        <v>0</v>
      </c>
      <c r="AD12" s="19"/>
      <c r="AE12" s="19"/>
      <c r="AF12" s="19"/>
      <c r="AG12" s="19"/>
      <c r="AH12" s="19"/>
    </row>
    <row r="13" spans="1:34" s="28" customFormat="1" ht="20.25" customHeight="1" x14ac:dyDescent="0.2">
      <c r="A13" s="58"/>
      <c r="B13" s="27"/>
      <c r="C13" s="41"/>
      <c r="D13" s="42"/>
      <c r="E13" s="33"/>
      <c r="F13" s="33"/>
      <c r="G13" s="33"/>
      <c r="H13" s="33"/>
      <c r="I13" s="33"/>
      <c r="J13" s="3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6"/>
      <c r="Y13" s="61">
        <f>Y11</f>
        <v>10193750</v>
      </c>
      <c r="Z13" s="24"/>
      <c r="AA13" s="25"/>
      <c r="AB13" s="24"/>
      <c r="AC13" s="25"/>
      <c r="AD13" s="19"/>
      <c r="AE13" s="19"/>
      <c r="AF13" s="19"/>
      <c r="AG13" s="19"/>
      <c r="AH13" s="19"/>
    </row>
    <row r="14" spans="1:34" s="28" customFormat="1" ht="38.25" customHeight="1" x14ac:dyDescent="0.2">
      <c r="A14" s="40">
        <v>4</v>
      </c>
      <c r="B14" s="27">
        <v>5</v>
      </c>
      <c r="C14" s="33"/>
      <c r="D14" s="32" t="s">
        <v>42</v>
      </c>
      <c r="E14" s="33" t="s">
        <v>43</v>
      </c>
      <c r="F14" s="33" t="s">
        <v>33</v>
      </c>
      <c r="G14" s="33" t="s">
        <v>44</v>
      </c>
      <c r="H14" s="33" t="s">
        <v>44</v>
      </c>
      <c r="I14" s="33" t="s">
        <v>45</v>
      </c>
      <c r="J14" s="34">
        <f t="shared" si="3"/>
        <v>1</v>
      </c>
      <c r="K14" s="35"/>
      <c r="L14" s="35"/>
      <c r="M14" s="35"/>
      <c r="N14" s="35"/>
      <c r="O14" s="35"/>
      <c r="P14" s="35">
        <v>1</v>
      </c>
      <c r="Q14" s="35"/>
      <c r="R14" s="35"/>
      <c r="S14" s="35"/>
      <c r="T14" s="35"/>
      <c r="U14" s="35"/>
      <c r="V14" s="35"/>
      <c r="W14" s="35"/>
      <c r="X14" s="36">
        <v>5675833.3300000001</v>
      </c>
      <c r="Y14" s="44">
        <f>X14*J14</f>
        <v>5675833.3300000001</v>
      </c>
      <c r="Z14" s="24"/>
      <c r="AA14" s="25">
        <f t="shared" si="4"/>
        <v>0</v>
      </c>
      <c r="AB14" s="24"/>
      <c r="AC14" s="25">
        <f t="shared" si="5"/>
        <v>0</v>
      </c>
      <c r="AD14" s="19"/>
      <c r="AE14" s="19"/>
      <c r="AF14" s="19"/>
      <c r="AG14" s="19"/>
      <c r="AH14" s="19"/>
    </row>
    <row r="15" spans="1:34" s="28" customFormat="1" ht="38.25" customHeight="1" x14ac:dyDescent="0.2">
      <c r="A15" s="46">
        <v>5</v>
      </c>
      <c r="B15" s="27">
        <v>6</v>
      </c>
      <c r="C15" s="33"/>
      <c r="D15" s="32" t="s">
        <v>47</v>
      </c>
      <c r="E15" s="33" t="s">
        <v>48</v>
      </c>
      <c r="F15" s="33" t="s">
        <v>33</v>
      </c>
      <c r="G15" s="33" t="s">
        <v>46</v>
      </c>
      <c r="H15" s="33" t="s">
        <v>46</v>
      </c>
      <c r="I15" s="33" t="s">
        <v>54</v>
      </c>
      <c r="J15" s="34">
        <f t="shared" si="3"/>
        <v>5</v>
      </c>
      <c r="K15" s="35"/>
      <c r="L15" s="35"/>
      <c r="M15" s="35"/>
      <c r="N15" s="35"/>
      <c r="O15" s="35"/>
      <c r="P15" s="35">
        <v>5</v>
      </c>
      <c r="Q15" s="35"/>
      <c r="R15" s="35"/>
      <c r="S15" s="35"/>
      <c r="T15" s="35"/>
      <c r="U15" s="35"/>
      <c r="V15" s="35"/>
      <c r="W15" s="35"/>
      <c r="X15" s="36">
        <v>8447000</v>
      </c>
      <c r="Y15" s="59">
        <f>X15*J15+X16*J16</f>
        <v>51577500</v>
      </c>
      <c r="Z15" s="24"/>
      <c r="AA15" s="25">
        <f t="shared" si="4"/>
        <v>0</v>
      </c>
      <c r="AB15" s="24"/>
      <c r="AC15" s="25">
        <f t="shared" si="5"/>
        <v>0</v>
      </c>
      <c r="AD15" s="19"/>
      <c r="AE15" s="19"/>
      <c r="AF15" s="19"/>
      <c r="AG15" s="19"/>
      <c r="AH15" s="19"/>
    </row>
    <row r="16" spans="1:34" s="28" customFormat="1" ht="38.25" customHeight="1" x14ac:dyDescent="0.2">
      <c r="A16" s="47"/>
      <c r="B16" s="27">
        <v>7</v>
      </c>
      <c r="C16" s="33"/>
      <c r="D16" s="32" t="s">
        <v>49</v>
      </c>
      <c r="E16" s="33" t="s">
        <v>50</v>
      </c>
      <c r="F16" s="33" t="s">
        <v>33</v>
      </c>
      <c r="G16" s="33" t="s">
        <v>46</v>
      </c>
      <c r="H16" s="33" t="s">
        <v>46</v>
      </c>
      <c r="I16" s="33" t="s">
        <v>54</v>
      </c>
      <c r="J16" s="34">
        <f t="shared" si="3"/>
        <v>1</v>
      </c>
      <c r="K16" s="35"/>
      <c r="L16" s="35"/>
      <c r="M16" s="35"/>
      <c r="N16" s="35"/>
      <c r="O16" s="35"/>
      <c r="P16" s="35">
        <v>1</v>
      </c>
      <c r="Q16" s="35"/>
      <c r="R16" s="35"/>
      <c r="S16" s="35"/>
      <c r="T16" s="35"/>
      <c r="U16" s="35"/>
      <c r="V16" s="35"/>
      <c r="W16" s="35"/>
      <c r="X16" s="36">
        <v>9342500</v>
      </c>
      <c r="Y16" s="60"/>
      <c r="Z16" s="24"/>
      <c r="AA16" s="25">
        <f t="shared" si="4"/>
        <v>0</v>
      </c>
      <c r="AB16" s="24"/>
      <c r="AC16" s="25">
        <f t="shared" si="5"/>
        <v>0</v>
      </c>
      <c r="AD16" s="19"/>
      <c r="AE16" s="19"/>
      <c r="AF16" s="19"/>
      <c r="AG16" s="19"/>
      <c r="AH16" s="19"/>
    </row>
    <row r="17" spans="1:34" s="28" customFormat="1" ht="24.75" customHeight="1" x14ac:dyDescent="0.2">
      <c r="A17" s="48"/>
      <c r="B17" s="27"/>
      <c r="C17" s="41"/>
      <c r="D17" s="42"/>
      <c r="E17" s="33"/>
      <c r="F17" s="33"/>
      <c r="G17" s="33"/>
      <c r="H17" s="33"/>
      <c r="I17" s="33"/>
      <c r="J17" s="34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6"/>
      <c r="Y17" s="61">
        <f>Y15</f>
        <v>51577500</v>
      </c>
      <c r="Z17" s="24"/>
      <c r="AA17" s="25"/>
      <c r="AB17" s="24"/>
      <c r="AC17" s="25"/>
      <c r="AD17" s="19"/>
      <c r="AE17" s="19"/>
      <c r="AF17" s="19"/>
      <c r="AG17" s="19"/>
      <c r="AH17" s="19"/>
    </row>
    <row r="18" spans="1:34" s="28" customFormat="1" ht="33.75" customHeight="1" x14ac:dyDescent="0.2">
      <c r="A18" s="43">
        <v>6</v>
      </c>
      <c r="B18" s="27">
        <v>8</v>
      </c>
      <c r="C18" s="41"/>
      <c r="D18" s="42" t="s">
        <v>57</v>
      </c>
      <c r="E18" s="33" t="s">
        <v>58</v>
      </c>
      <c r="F18" s="33" t="s">
        <v>33</v>
      </c>
      <c r="G18" s="33" t="s">
        <v>46</v>
      </c>
      <c r="H18" s="33" t="s">
        <v>46</v>
      </c>
      <c r="I18" s="33" t="s">
        <v>54</v>
      </c>
      <c r="J18" s="34">
        <f t="shared" si="3"/>
        <v>1</v>
      </c>
      <c r="K18" s="35"/>
      <c r="L18" s="35"/>
      <c r="M18" s="35"/>
      <c r="N18" s="35"/>
      <c r="O18" s="35"/>
      <c r="P18" s="35">
        <v>1</v>
      </c>
      <c r="Q18" s="35"/>
      <c r="R18" s="35"/>
      <c r="S18" s="35"/>
      <c r="T18" s="35"/>
      <c r="U18" s="35"/>
      <c r="V18" s="35"/>
      <c r="W18" s="35"/>
      <c r="X18" s="36">
        <v>4617208.33</v>
      </c>
      <c r="Y18" s="44">
        <f>X18*J18</f>
        <v>4617208.33</v>
      </c>
      <c r="Z18" s="24"/>
      <c r="AA18" s="25">
        <f t="shared" si="4"/>
        <v>0</v>
      </c>
      <c r="AB18" s="24"/>
      <c r="AC18" s="25">
        <f t="shared" si="5"/>
        <v>0</v>
      </c>
      <c r="AD18" s="19"/>
      <c r="AE18" s="19"/>
      <c r="AF18" s="19"/>
      <c r="AG18" s="19"/>
      <c r="AH18" s="19"/>
    </row>
    <row r="19" spans="1:34" ht="15" x14ac:dyDescent="0.25">
      <c r="C19" s="10"/>
      <c r="D19" s="9"/>
      <c r="E19" s="9"/>
      <c r="F19" s="9"/>
      <c r="G19" s="9"/>
      <c r="H19"/>
      <c r="I19"/>
      <c r="Y19" s="45">
        <f>Y9+Y10+Y13+Y14+Y17+Y18</f>
        <v>93098058.329999998</v>
      </c>
    </row>
    <row r="20" spans="1:34" ht="35.25" customHeight="1" x14ac:dyDescent="0.2">
      <c r="B20" s="52" t="s">
        <v>31</v>
      </c>
      <c r="C20" s="52"/>
      <c r="D20" s="52"/>
      <c r="E20" s="53" t="s">
        <v>32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5"/>
      <c r="Z20" s="38"/>
      <c r="AA20" s="38"/>
      <c r="AB20" s="38"/>
      <c r="AC20" s="38"/>
      <c r="AD20" s="38"/>
      <c r="AE20" s="38"/>
      <c r="AF20" s="38"/>
      <c r="AG20" s="38"/>
      <c r="AH20" s="37"/>
    </row>
    <row r="21" spans="1:34" ht="15" x14ac:dyDescent="0.2">
      <c r="C21" s="56"/>
      <c r="D21" s="56"/>
      <c r="E21" s="13" t="s">
        <v>15</v>
      </c>
      <c r="F21" s="14"/>
      <c r="G21" s="10"/>
      <c r="H21"/>
      <c r="I21"/>
    </row>
    <row r="22" spans="1:34" ht="15" x14ac:dyDescent="0.25">
      <c r="C22" s="9"/>
      <c r="D22" s="10"/>
      <c r="E22" s="10"/>
      <c r="F22" s="13"/>
      <c r="G22" s="15"/>
      <c r="H22"/>
      <c r="I22"/>
    </row>
    <row r="23" spans="1:34" ht="15" x14ac:dyDescent="0.2">
      <c r="C23" s="56"/>
      <c r="D23" s="56"/>
      <c r="E23" s="13" t="s">
        <v>16</v>
      </c>
      <c r="F23" s="13"/>
      <c r="G23" s="15"/>
      <c r="H23"/>
      <c r="I23"/>
      <c r="Y23" s="62"/>
    </row>
    <row r="24" spans="1:34" ht="15" x14ac:dyDescent="0.25">
      <c r="C24" s="9"/>
      <c r="D24" s="10"/>
      <c r="E24" s="12"/>
      <c r="F24" s="12"/>
      <c r="G24" s="12"/>
      <c r="H24"/>
      <c r="I24"/>
      <c r="Y24" s="62"/>
    </row>
    <row r="25" spans="1:34" ht="15" x14ac:dyDescent="0.2">
      <c r="C25" s="56"/>
      <c r="D25" s="56"/>
      <c r="E25" s="16" t="s">
        <v>17</v>
      </c>
      <c r="F25" s="12"/>
      <c r="G25" s="12"/>
      <c r="H25"/>
      <c r="I25"/>
    </row>
    <row r="26" spans="1:34" ht="15" x14ac:dyDescent="0.2">
      <c r="C26" s="17"/>
      <c r="D26" s="11"/>
      <c r="E26" s="12"/>
      <c r="F26" s="12"/>
      <c r="G26" s="12"/>
      <c r="H26"/>
      <c r="I26"/>
    </row>
    <row r="27" spans="1:34" ht="15" x14ac:dyDescent="0.2">
      <c r="C27" s="17"/>
      <c r="D27" s="11"/>
      <c r="E27" s="12"/>
      <c r="F27" s="12"/>
      <c r="G27" s="12"/>
      <c r="H27"/>
      <c r="I27"/>
    </row>
    <row r="28" spans="1:34" ht="15" x14ac:dyDescent="0.2">
      <c r="C28" s="18"/>
      <c r="D28" s="12"/>
      <c r="E28" s="12"/>
      <c r="F28" s="12"/>
      <c r="G28" s="12"/>
      <c r="H28"/>
      <c r="I28"/>
    </row>
    <row r="29" spans="1:34" ht="15" x14ac:dyDescent="0.25">
      <c r="C29" s="9"/>
      <c r="D29" s="12" t="s">
        <v>26</v>
      </c>
      <c r="E29" s="10"/>
      <c r="F29" s="10"/>
      <c r="G29" s="10"/>
    </row>
    <row r="30" spans="1:34" ht="15" x14ac:dyDescent="0.25">
      <c r="C30" s="9"/>
      <c r="D30" s="10"/>
      <c r="E30" s="10"/>
      <c r="F30" s="10"/>
      <c r="G30" s="10"/>
    </row>
    <row r="31" spans="1:34" ht="15" x14ac:dyDescent="0.25">
      <c r="C31" s="9"/>
      <c r="D31" s="10"/>
      <c r="E31" s="10"/>
      <c r="F31" s="10"/>
      <c r="G31" s="10"/>
    </row>
    <row r="32" spans="1:34" ht="15" x14ac:dyDescent="0.25">
      <c r="C32" s="9"/>
      <c r="D32" s="10"/>
      <c r="E32" s="10"/>
      <c r="F32" s="10"/>
      <c r="G32" s="10"/>
    </row>
    <row r="33" spans="3:7" ht="15" x14ac:dyDescent="0.25">
      <c r="C33" s="9"/>
      <c r="D33" s="10"/>
      <c r="E33" s="10"/>
      <c r="F33" s="10"/>
      <c r="G33" s="10"/>
    </row>
    <row r="34" spans="3:7" ht="15" x14ac:dyDescent="0.25">
      <c r="C34" s="9"/>
      <c r="D34" s="10"/>
      <c r="E34" s="10"/>
      <c r="F34" s="10"/>
      <c r="G34" s="10"/>
    </row>
    <row r="35" spans="3:7" ht="15" x14ac:dyDescent="0.25">
      <c r="C35" s="9"/>
      <c r="D35" s="10"/>
      <c r="E35" s="10"/>
      <c r="F35" s="10"/>
      <c r="G35" s="10"/>
    </row>
  </sheetData>
  <mergeCells count="11">
    <mergeCell ref="C25:D25"/>
    <mergeCell ref="C23:D23"/>
    <mergeCell ref="K7:W7"/>
    <mergeCell ref="C21:D21"/>
    <mergeCell ref="A11:A12"/>
    <mergeCell ref="A15:A17"/>
    <mergeCell ref="Z7:AH7"/>
    <mergeCell ref="B20:D20"/>
    <mergeCell ref="E20:Y20"/>
    <mergeCell ref="Y11:Y12"/>
    <mergeCell ref="Y15:Y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2023-03-10T10:03:11Z</dcterms:modified>
</cp:coreProperties>
</file>